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K9" i="1"/>
  <c r="H9" i="1"/>
  <c r="B9" i="1"/>
  <c r="I9" i="1"/>
  <c r="H13" i="1"/>
  <c r="E9" i="1"/>
  <c r="D13" i="1"/>
  <c r="E17" i="1"/>
  <c r="G13" i="1"/>
  <c r="C9" i="1"/>
  <c r="D17" i="1"/>
  <c r="J20" i="1"/>
  <c r="I20" i="1"/>
  <c r="H20" i="1"/>
  <c r="G20" i="1"/>
  <c r="F20" i="1"/>
  <c r="E20" i="1"/>
  <c r="D20" i="1"/>
  <c r="C20" i="1"/>
  <c r="B20" i="1"/>
  <c r="J13" i="1"/>
  <c r="G17" i="1"/>
  <c r="J9" i="1"/>
  <c r="I13" i="1"/>
  <c r="F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<sst xmlns="http://schemas.openxmlformats.org/spreadsheetml/2006/main" count="49" uniqueCount="26">
  <si>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</si>
  <si>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</si>
  <si>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</si>
  <si>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</si>
  <si>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</si>
  <si>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</si>
  <si>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</si>
  <si>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</si>
  <si>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</si>
  <si>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</si>
  <si>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</si>
  <si>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SSC</t>
    <phoneticPr fontId="1" type="noConversion"/>
  </si>
  <si>
    <t>GC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</si>
  <si>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</si>
  <si>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</si>
  <si>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</si>
  <si>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</si>
  <si>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</si>
  <si>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</si>
  <si>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PSSC</t>
    <phoneticPr fontId="1" type="noConversion"/>
  </si>
  <si>
    <t>GC</t>
    <phoneticPr fontId="1" type="noConversion"/>
  </si>
  <si>
    <t>OD-Blank</t>
    <phoneticPr fontId="1" type="noConversion"/>
  </si>
  <si>
    <t>DC</t>
    <phoneticPr fontId="1" type="noConversion"/>
  </si>
  <si>
    <t>% Inhibition</t>
    <phoneticPr fontId="1" type="noConversion"/>
  </si>
  <si>
    <t>SEM</t>
    <phoneticPr fontId="1" type="noConversion"/>
  </si>
  <si>
    <t>SSC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</si>
</sst>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% Inhibition of MDA-MB-231</a:t>
            </a:r>
            <a:r>
              <a:rPr lang="en-US" altLang="zh-TW" baseline="0"/>
              <a:t> cisplatin + selenite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-4.9391304347826264</c:v>
                </c:pt>
                <c:pt idx="1">
                  <c:v>15.224600542659019</c:v>
                </c:pt>
                <c:pt idx="2">
                  <c:v>6.5739130434782567</c:v>
                </c:pt>
                <c:pt idx="3">
                  <c:v>3.7294563843236546</c:v>
                </c:pt>
                <c:pt idx="4">
                  <c:v>35.976811594202914</c:v>
                </c:pt>
                <c:pt idx="5">
                  <c:v>25.347661188369173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880"/>
        <c:axId val="285480760"/>
      </c:barChart>
      <c:catAx>
        <c:axId val="28547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80760"/>
        <c:crosses val="autoZero"/>
        <c:auto val="1"/>
        <c:lblAlgn val="ctr"/>
        <c:lblOffset val="100"/>
        <c:noMultiLvlLbl val="0"/>
      </c:catAx>
      <c:valAx>
        <c:axId val="2854807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1.6695183936293313E-2</c:v>
                  </c:pt>
                  <c:pt idx="1">
                    <c:v>1.4636569497893522E-2</c:v>
                  </c:pt>
                  <c:pt idx="2">
                    <c:v>2.0250514396758741E-2</c:v>
                  </c:pt>
                  <c:pt idx="3">
                    <c:v>6.4983972382939735E-3</c:v>
                  </c:pt>
                  <c:pt idx="4">
                    <c:v>1.9261360284258223E-2</c:v>
                  </c:pt>
                  <c:pt idx="5">
                    <c:v>3.3005050118630828E-2</c:v>
                  </c:pt>
                  <c:pt idx="6">
                    <c:v>2.6753504443343488E-2</c:v>
                  </c:pt>
                  <c:pt idx="7">
                    <c:v>1.3041600106326419E-2</c:v>
                  </c:pt>
                  <c:pt idx="8">
                    <c:v>1.3051181300301274E-2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1.6695183936293313E-2</c:v>
                  </c:pt>
                  <c:pt idx="1">
                    <c:v>1.4636569497893522E-2</c:v>
                  </c:pt>
                  <c:pt idx="2">
                    <c:v>2.0250514396758741E-2</c:v>
                  </c:pt>
                  <c:pt idx="3">
                    <c:v>6.4983972382939735E-3</c:v>
                  </c:pt>
                  <c:pt idx="4">
                    <c:v>1.9261360284258223E-2</c:v>
                  </c:pt>
                  <c:pt idx="5">
                    <c:v>3.3005050118630828E-2</c:v>
                  </c:pt>
                  <c:pt idx="6">
                    <c:v>2.6753504443343488E-2</c:v>
                  </c:pt>
                  <c:pt idx="7">
                    <c:v>1.3041600106326419E-2</c:v>
                  </c:pt>
                  <c:pt idx="8">
                    <c:v>1.3051181300301274E-2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0.71875</c:v>
                </c:pt>
                <c:pt idx="1">
                  <c:v>0.82925000000000004</c:v>
                </c:pt>
                <c:pt idx="2">
                  <c:v>0.79100000000000015</c:v>
                </c:pt>
                <c:pt idx="3">
                  <c:v>0.75425000000000009</c:v>
                </c:pt>
                <c:pt idx="4">
                  <c:v>0.70300000000000007</c:v>
                </c:pt>
                <c:pt idx="5">
                  <c:v>0.6715000000000001</c:v>
                </c:pt>
                <c:pt idx="6">
                  <c:v>0.76150000000000007</c:v>
                </c:pt>
                <c:pt idx="7">
                  <c:v>0.46016666666666661</c:v>
                </c:pt>
                <c:pt idx="8">
                  <c:v>0.59049999999999991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096"/>
        <c:axId val="285473704"/>
      </c:barChart>
      <c:catAx>
        <c:axId val="28547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3704"/>
        <c:crosses val="autoZero"/>
        <c:auto val="1"/>
        <c:lblAlgn val="ctr"/>
        <c:lblOffset val="100"/>
        <c:noMultiLvlLbl val="0"/>
      </c:catAx>
      <c:valAx>
        <c:axId val="28547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4762</xdr:rowOff>
    </xdr:from>
    <xdr:to>
      <xdr:col>19</xdr:col>
      <xdr:colOff>390525</xdr:colOff>
      <xdr:row>14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542925</xdr:colOff>
      <xdr:row>16</xdr:row>
      <xdr:rowOff>119062</xdr:rowOff>
    </xdr:from>
    <xdr:to>
      <xdr:col>19</xdr:col>
      <xdr:colOff>238125</xdr:colOff>
      <xdr:row>30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14" sqref="B14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3.7999999999999999E-2</v>
      </c>
      <c r="C2">
        <v>0.76</v>
      </c>
      <c r="D2">
        <v>0.88700000000000001</v>
      </c>
      <c r="E2">
        <v>0.82</v>
      </c>
      <c r="F2">
        <v>0.79</v>
      </c>
      <c r="G2">
        <v>0.751</v>
      </c>
      <c r="H2">
        <v>0.65600000000000003</v>
      </c>
      <c r="I2">
        <v>0.77700000000000002</v>
      </c>
      <c r="J2">
        <v>0.48699999999999999</v>
      </c>
      <c r="K2">
        <v>0.61299999999999999</v>
      </c>
    </row>
    <row r="3" spans="1:11" x14ac:dyDescent="0.25">
      <c r="A3">
        <v>2</v>
      </c>
      <c r="B3">
        <v>4.1000000000000002E-2</v>
      </c>
      <c r="C3">
        <v>0.68700000000000006</v>
      </c>
      <c r="D3">
        <v>0.82699999999999996</v>
      </c>
      <c r="E3">
        <v>0.85299999999999998</v>
      </c>
      <c r="F3">
        <v>0.76700000000000002</v>
      </c>
      <c r="G3">
        <v>0.68500000000000005</v>
      </c>
      <c r="H3">
        <v>0.65400000000000003</v>
      </c>
      <c r="I3">
        <v>0.72499999999999998</v>
      </c>
      <c r="J3">
        <v>0.44700000000000001</v>
      </c>
      <c r="K3">
        <v>0.58199999999999996</v>
      </c>
    </row>
    <row r="4" spans="1:11" x14ac:dyDescent="0.25">
      <c r="A4">
        <v>3</v>
      </c>
      <c r="B4">
        <v>-8.0000000000000002E-3</v>
      </c>
      <c r="C4">
        <v>0.73899999999999999</v>
      </c>
      <c r="D4">
        <v>0.84599999999999997</v>
      </c>
      <c r="E4">
        <v>0.75600000000000001</v>
      </c>
      <c r="F4">
        <v>0.76200000000000001</v>
      </c>
      <c r="G4">
        <v>0.69699999999999995</v>
      </c>
      <c r="H4">
        <v>0.754</v>
      </c>
      <c r="I4">
        <v>0.83199999999999996</v>
      </c>
      <c r="J4">
        <v>0.496</v>
      </c>
      <c r="K4">
        <v>0.626</v>
      </c>
    </row>
    <row r="5" spans="1:11" x14ac:dyDescent="0.25">
      <c r="A5">
        <v>4</v>
      </c>
      <c r="B5">
        <v>-5.0000000000000001E-3</v>
      </c>
      <c r="C5">
        <v>0.755</v>
      </c>
      <c r="D5">
        <v>0.82299999999999995</v>
      </c>
      <c r="E5">
        <v>0.80100000000000005</v>
      </c>
      <c r="F5">
        <v>0.76400000000000001</v>
      </c>
      <c r="G5">
        <v>0.745</v>
      </c>
    </row>
    <row r="8" spans="1:11" x14ac:dyDescent="0.25">
      <c r="B8" t="s">
        <v>1</v>
      </c>
      <c r="C8" t="s">
        <v>2</v>
      </c>
      <c r="D8" t="s">
        <v>11</v>
      </c>
      <c r="E8" t="s">
        <v>4</v>
      </c>
      <c r="F8" t="s">
        <v>12</v>
      </c>
      <c r="G8" t="s">
        <v>6</v>
      </c>
      <c r="H8" t="s">
        <v>13</v>
      </c>
      <c r="I8" t="s">
        <v>14</v>
      </c>
      <c r="J8" t="s">
        <v>15</v>
      </c>
      <c r="K8" t="s">
        <v>16</v>
      </c>
    </row>
    <row r="9" spans="1:11" x14ac:dyDescent="0.25">
      <c r="A9" t="s">
        <v>17</v>
      </c>
      <c r="B9">
        <f>AVERAGE(B2:B5)</f>
        <v>1.6500000000000001E-2</v>
      </c>
      <c r="C9">
        <f t="shared" ref="C9:G9" si="0">AVERAGE(C2:C5)</f>
        <v>0.73524999999999996</v>
      </c>
      <c r="D9">
        <f t="shared" si="0"/>
        <v>0.84575</v>
      </c>
      <c r="E9">
        <f t="shared" si="0"/>
        <v>0.80750000000000011</v>
      </c>
      <c r="F9">
        <f t="shared" si="0"/>
        <v>0.77075000000000005</v>
      </c>
      <c r="G9">
        <f t="shared" si="0"/>
        <v>0.71950000000000003</v>
      </c>
      <c r="H9">
        <f>AVERAGE(H2:H4)</f>
        <v>0.68800000000000006</v>
      </c>
      <c r="I9">
        <f>AVERAGE(I2:I4)</f>
        <v>0.77800000000000002</v>
      </c>
      <c r="J9">
        <f>AVERAGE(J2:J4)</f>
        <v>0.47666666666666663</v>
      </c>
      <c r="K9">
        <f>AVERAGE(K2:K4)</f>
        <v>0.60699999999999987</v>
      </c>
    </row>
    <row r="12" spans="1:11" x14ac:dyDescent="0.25">
      <c r="B12" t="s">
        <v>18</v>
      </c>
      <c r="C12" t="s">
        <v>11</v>
      </c>
      <c r="D12" t="s">
        <v>19</v>
      </c>
      <c r="E12" t="s">
        <v>20</v>
      </c>
      <c r="F12" t="s">
        <v>6</v>
      </c>
      <c r="G12" t="s">
        <v>13</v>
      </c>
      <c r="H12" t="s">
        <v>14</v>
      </c>
      <c r="I12" t="s">
        <v>9</v>
      </c>
      <c r="J12" t="s">
        <v>10</v>
      </c>
    </row>
    <row r="13" spans="1:11" x14ac:dyDescent="0.25">
      <c r="A13" t="s">
        <v>21</v>
      </c>
      <c r="B13">
        <f>C9-B9</f>
        <v>0.71875</v>
      </c>
      <c r="C13">
        <f>D9-B9</f>
        <v>0.82925000000000004</v>
      </c>
      <c r="D13">
        <f>E9-B9</f>
        <v>0.79100000000000015</v>
      </c>
      <c r="E13">
        <f>F9-B9</f>
        <v>0.75425000000000009</v>
      </c>
      <c r="F13">
        <f>G9-B9</f>
        <v>0.70300000000000007</v>
      </c>
      <c r="G13">
        <f>H9-B9</f>
        <v>0.6715000000000001</v>
      </c>
      <c r="H13">
        <f>I9-B9</f>
        <v>0.76150000000000007</v>
      </c>
      <c r="I13">
        <f>J9-B9</f>
        <v>0.46016666666666661</v>
      </c>
      <c r="J13">
        <f>K9-B9</f>
        <v>0.59049999999999991</v>
      </c>
    </row>
    <row r="16" spans="1:11" x14ac:dyDescent="0.25">
      <c r="B16" t="s">
        <v>20</v>
      </c>
      <c r="C16" t="s">
        <v>22</v>
      </c>
      <c r="D16" t="s">
        <v>13</v>
      </c>
      <c r="E16" t="s">
        <v>8</v>
      </c>
      <c r="F16" t="s">
        <v>15</v>
      </c>
      <c r="G16" t="s">
        <v>16</v>
      </c>
    </row>
    <row r="17" spans="1:10" x14ac:dyDescent="0.25">
      <c r="A17" t="s">
        <v>23</v>
      </c>
      <c r="B17">
        <f>100-(E13*100/B13)</f>
        <v>-4.9391304347826264</v>
      </c>
      <c r="C17">
        <f>100- (F13*100/C13)</f>
        <v>15.224600542659019</v>
      </c>
      <c r="D17">
        <f>100- (G13*100/B13)</f>
        <v>6.5739130434782567</v>
      </c>
      <c r="E17">
        <f>100- (H13*100/D13)</f>
        <v>3.7294563843236546</v>
      </c>
      <c r="F17">
        <f>100- (I13*100/B13)</f>
        <v>35.976811594202914</v>
      </c>
      <c r="G17">
        <f>100- (J13*100/D13)</f>
        <v>25.347661188369173</v>
      </c>
    </row>
    <row r="19" spans="1:10" x14ac:dyDescent="0.25">
      <c r="A19" t="s">
        <v>24</v>
      </c>
      <c r="B19" t="s">
        <v>18</v>
      </c>
      <c r="C19" t="s">
        <v>25</v>
      </c>
      <c r="D19" t="s">
        <v>19</v>
      </c>
      <c r="E19" t="s">
        <v>20</v>
      </c>
      <c r="F19" t="s">
        <v>22</v>
      </c>
      <c r="G19" t="s">
        <v>13</v>
      </c>
      <c r="H19" t="s">
        <v>14</v>
      </c>
      <c r="I19" t="s">
        <v>15</v>
      </c>
      <c r="J19" t="s">
        <v>16</v>
      </c>
    </row>
    <row r="20" spans="1:10" x14ac:dyDescent="0.25">
      <c r="B20">
        <f>STDEV(C2:C5)/SQRT(4)</f>
        <v>1.6695183936293313E-2</v>
      </c>
      <c r="C20">
        <f>STDEV(D2:D5)/SQRT(4)</f>
        <v>1.4636569497893522E-2</v>
      </c>
      <c r="D20">
        <f>STDEV(E2:E5)/SQRT(4)</f>
        <v>2.0250514396758741E-2</v>
      </c>
      <c r="E20">
        <f>STDEV(F2:F5)/SQRT(4)</f>
        <v>6.4983972382939735E-3</v>
      </c>
      <c r="F20">
        <f>STDEV(G2:G5)/SQRT(3)</f>
        <v>1.9261360284258223E-2</v>
      </c>
      <c r="G20">
        <f>STDEV(H2:H4)/SQRT(3)</f>
        <v>3.3005050118630828E-2</v>
      </c>
      <c r="H20">
        <f>STDEV(I2:I4)/SQRT(4)</f>
        <v>2.6753504443343488E-2</v>
      </c>
      <c r="I20">
        <f>STDEV(J2:J4)/SQRT(4)</f>
        <v>1.3041600106326419E-2</v>
      </c>
      <c r="J20">
        <f>STDEV(K2:K4)/SQRT(3)</f>
        <v>1.3051181300301274E-2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2015-12-07T22:54:26Z</dcterms:created>
  <dcterms:modified xsi:type="dcterms:W3CDTF">2015-12-16T01:15:42Z</dcterms:modified>
</cp:coreProperties>
</file>